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G105" i="2" l="1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H119" i="2"/>
  <c r="H120" i="2"/>
  <c r="H117" i="2"/>
  <c r="F96" i="2"/>
  <c r="G109" i="2"/>
  <c r="H98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<sst xmlns="http://schemas.openxmlformats.org/spreadsheetml/2006/main" count="210" uniqueCount="205">
  <si>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</si>
  <si>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</si>
  <si>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</si>
  <si>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</si>
  <si>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</si>
  <si>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</si>
  <si>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</si>
  <si>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</si>
  <si>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</si>
  <si>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</si>
  <si>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</si>
  <si>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</si>
  <si>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</si>
  <si>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</si>
  <si>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</si>
  <si>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</si>
  <si>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</si>
  <si>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</si>
  <si>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</si>
  <si>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</si>
  <si>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</si>
  <si>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</si>
  <si>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</si>
  <si>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</si>
  <si>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</si>
  <si>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</si>
  <si>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</si>
  <si>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</si>
  <si>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</si>
  <si>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</si>
  <si>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</si>
  <si>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</si>
  <si>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</si>
  <si>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</si>
  <si>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</si>
  <si>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</si>
  <si>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</si>
  <si>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</si>
  <si>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</si>
  <si>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</si>
  <si>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</si>
  <si>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</si>
  <si>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</si>
  <si>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</si>
  <si>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</si>
  <si>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</si>
  <si>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</si>
  <si>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</si>
  <si>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</si>
  <si>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</si>
  <si>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</si>
  <si>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</si>
  <si>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</si>
  <si>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</si>
  <si>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</si>
  <si>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</si>
  <si>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</si>
  <si>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</si>
  <si>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</si>
  <si>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</si>
  <si>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</si>
  <si>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</si>
  <si>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</si>
  <si>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</si>
  <si>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</si>
  <si>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</si>
  <si>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</si>
  <si>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</si>
  <si>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</si>
  <si>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</si>
  <si>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</si>
  <si>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</si>
  <si>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</si>
  <si>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</si>
  <si>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</si>
  <si>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</si>
  <si>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</si>
  <si>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</si>
  <si>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</si>
  <si>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</si>
  <si>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</si>
  <si>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</si>
  <si>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</si>
  <si>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</si>
  <si>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</si>
  <si>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</si>
  <si>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</si>
  <si>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</si>
  <si>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</si>
  <si>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</si>
  <si>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</si>
  <si>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</si>
  <si>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</si>
  <si>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</si>
  <si>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</si>
  <si>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</si>
  <si>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</si>
  <si>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</si>
  <si>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</si>
  <si>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</si>
  <si>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</si>
  <si>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</si>
  <si>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</si>
  <si>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</si>
  <si>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</si>
  <si>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</si>
  <si>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</si>
  <si>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</si>
  <si>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</si>
  <si>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</si>
  <si>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</si>
  <si>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</si>
  <si>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</si>
  <si>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</si>
  <si>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</si>
  <si>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</si>
  <si>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</si>
  <si>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</si>
  <si>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</si>
  <si>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</si>
  <si>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</si>
  <si>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</si>
  <si>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</si>
  <si>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</si>
  <si>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</si>
  <si>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</si>
  <si>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</si>
  <si>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</si>
  <si>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</si>
  <si>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</si>
  <si>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</si>
  <si>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</si>
  <si>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</si>
  <si>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</si>
  <si>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</si>
  <si>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</si>
  <si>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</si>
  <si>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</si>
  <si>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</si>
  <si>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</si>
  <si>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</si>
  <si>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</si>
  <si>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</si>
  <si>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</si>
  <si>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</si>
  <si>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</si>
  <si>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</si>
  <si>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</si>
  <si>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</si>
  <si>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</si>
  <si>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</si>
  <si>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</si>
  <si>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</si>
  <si>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</si>
  <si>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</si>
  <si>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</si>
  <si>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</si>
  <si>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</si>
  <si>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</si>
  <si>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</si>
  <si>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</si>
  <si>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</si>
  <si>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</si>
  <si>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</si>
  <si>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</si>
  <si>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</si>
  <si>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</si>
  <si>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</si>
  <si>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</si>
  <si>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</si>
  <si>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</si>
  <si>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</si>
  <si>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</si>
  <si>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</si>
  <si>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</si>
  <si>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</si>
  <si>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</si>
  <si>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</si>
  <si>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</si>
  <si>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</si>
  <si>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</si>
  <si>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</si>
  <si>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</si>
  <si>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</si>
  <si>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</si>
  <si>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</si>
  <si>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</si>
  <si>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</si>
  <si>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</si>
  <si>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</si>
  <si>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</si>
  <si>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</si>
  <si>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</si>
  <si>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</si>
  <si>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</si>
  <si>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</si>
  <si>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</si>
  <si>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</si>
  <si>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</si>
  <si>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</si>
  <si>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</si>
  <si>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</si>
  <si>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العالمية الحديثة للزيوت النباتية</t>
  </si>
  <si>
    <t>UNIVERSAL MODERN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</si>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</sst>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3" zoomScaleNormal="100" workbookViewId="0">
      <selection activeCell="H113" sqref="E113:H1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1.84</v>
      </c>
      <c r="F6" s="47">
        <v>1.64</v>
      </c>
      <c r="G6" s="47">
        <v>2.13</v>
      </c>
      <c r="H6" s="47">
        <v>2.44</v>
      </c>
      <c r="I6" s="4" t="s">
        <v>195</v>
      </c>
    </row>
    <row r="7" spans="4:18" ht="20.100000000000001" customHeight="1" x14ac:dyDescent="0.2">
      <c r="D7" s="13" t="s">
        <v>87</v>
      </c>
      <c r="E7" s="64">
        <v>12636155.039999999</v>
      </c>
      <c r="F7" s="16">
        <v>1025353.85</v>
      </c>
      <c r="G7" s="16">
        <v>1543884.04</v>
      </c>
      <c r="H7" s="16">
        <v>5714513.8099999996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7497327</v>
      </c>
      <c r="F8" s="16">
        <v>525595</v>
      </c>
      <c r="G8" s="16">
        <v>702753</v>
      </c>
      <c r="H8" s="16">
        <v>3017369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1870</v>
      </c>
      <c r="F9" s="16">
        <v>1036</v>
      </c>
      <c r="G9" s="16">
        <v>1529</v>
      </c>
      <c r="H9" s="16">
        <v>4011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6000000</v>
      </c>
      <c r="F10" s="16">
        <v>6000000</v>
      </c>
      <c r="G10" s="16">
        <v>6000000</v>
      </c>
      <c r="H10" s="16">
        <v>6000000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11040000</v>
      </c>
      <c r="F11" s="16">
        <f t="shared" si="0"/>
        <v>9840000</v>
      </c>
      <c r="G11" s="16">
        <f t="shared" si="0"/>
        <v>12780000</v>
      </c>
      <c r="H11" s="16">
        <f>+H6*H10</f>
        <v>14640000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5936423</v>
      </c>
      <c r="F16" s="41">
        <v>4037185</v>
      </c>
      <c r="G16" s="41">
        <v>5960614</v>
      </c>
      <c r="H16" s="41">
        <v>2413767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1470879</v>
      </c>
      <c r="F17" s="16">
        <v>1404974</v>
      </c>
      <c r="G17" s="16">
        <v>1582153</v>
      </c>
      <c r="H17" s="16">
        <v>1565164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29875</v>
      </c>
      <c r="F19" s="16">
        <v>494480</v>
      </c>
      <c r="G19" s="16">
        <v>400000</v>
      </c>
      <c r="H19" s="16">
        <v>3339375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79029</v>
      </c>
      <c r="F20" s="16">
        <v>79635</v>
      </c>
      <c r="G20" s="16">
        <v>77462</v>
      </c>
      <c r="H20" s="16">
        <v>84862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2480573</v>
      </c>
      <c r="F21" s="16">
        <v>3663516</v>
      </c>
      <c r="G21" s="16">
        <v>2230840</v>
      </c>
      <c r="H21" s="16">
        <v>3025322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296355</v>
      </c>
      <c r="F22" s="16">
        <v>302883</v>
      </c>
      <c r="G22" s="16">
        <v>325156</v>
      </c>
      <c r="H22" s="16">
        <v>246799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10648691</v>
      </c>
      <c r="F23" s="16">
        <v>10431007</v>
      </c>
      <c r="G23" s="16">
        <v>10628454</v>
      </c>
      <c r="H23" s="16">
        <v>10908985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24000</v>
      </c>
      <c r="F24" s="16">
        <v>24000</v>
      </c>
      <c r="G24" s="16">
        <v>24000</v>
      </c>
      <c r="H24" s="16">
        <v>24000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1209909</v>
      </c>
      <c r="F25" s="16">
        <v>1078634</v>
      </c>
      <c r="G25" s="16">
        <v>1148657</v>
      </c>
      <c r="H25" s="16">
        <v>831888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151173</v>
      </c>
      <c r="F26" s="16">
        <v>151173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5356</v>
      </c>
      <c r="F27" s="16">
        <v>4378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1366438</v>
      </c>
      <c r="F28" s="16">
        <v>1234185</v>
      </c>
      <c r="G28" s="16">
        <v>1148657</v>
      </c>
      <c r="H28" s="16">
        <v>831888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12039129</v>
      </c>
      <c r="F30" s="42">
        <v>11689192</v>
      </c>
      <c r="G30" s="42">
        <v>11801111</v>
      </c>
      <c r="H30" s="42">
        <v>11764873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989423</v>
      </c>
      <c r="F35" s="41">
        <v>528431</v>
      </c>
      <c r="G35" s="41">
        <v>423042</v>
      </c>
      <c r="H35" s="41">
        <v>445227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88265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1766230</v>
      </c>
      <c r="F39" s="16">
        <v>1338167</v>
      </c>
      <c r="G39" s="16">
        <v>1218900</v>
      </c>
      <c r="H39" s="16">
        <v>1276746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1766230</v>
      </c>
      <c r="F43" s="42">
        <v>1338167</v>
      </c>
      <c r="G43" s="42">
        <v>1218900</v>
      </c>
      <c r="H43" s="42">
        <v>1276746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6000000</v>
      </c>
      <c r="F46" s="44">
        <v>6000000</v>
      </c>
      <c r="G46" s="44">
        <v>6000000</v>
      </c>
      <c r="H46" s="44">
        <v>6000000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6000000</v>
      </c>
      <c r="F47" s="43">
        <v>6000000</v>
      </c>
      <c r="G47" s="43">
        <v>6000000</v>
      </c>
      <c r="H47" s="43">
        <v>6000000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6000000</v>
      </c>
      <c r="F48" s="43">
        <v>6000000</v>
      </c>
      <c r="G48" s="43">
        <v>6000000</v>
      </c>
      <c r="H48" s="43">
        <v>6000000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1518451</v>
      </c>
      <c r="F49" s="43">
        <v>1518451</v>
      </c>
      <c r="G49" s="43">
        <v>1518451</v>
      </c>
      <c r="H49" s="43">
        <v>1518451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605772</v>
      </c>
      <c r="F50" s="43">
        <v>605772</v>
      </c>
      <c r="G50" s="43">
        <v>605772</v>
      </c>
      <c r="H50" s="43">
        <v>605772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840000</v>
      </c>
      <c r="F55" s="43">
        <v>780000</v>
      </c>
      <c r="G55" s="43">
        <v>840000</v>
      </c>
      <c r="H55" s="43">
        <v>960000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1308676</v>
      </c>
      <c r="F58" s="43">
        <v>1446802</v>
      </c>
      <c r="G58" s="43">
        <v>1617988</v>
      </c>
      <c r="H58" s="43">
        <v>1403904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10272899</v>
      </c>
      <c r="F59" s="43">
        <v>10351025</v>
      </c>
      <c r="G59" s="43">
        <v>10582211</v>
      </c>
      <c r="H59" s="43">
        <v>10488127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12039129</v>
      </c>
      <c r="F61" s="45">
        <v>11689192</v>
      </c>
      <c r="G61" s="45">
        <v>11801111</v>
      </c>
      <c r="H61" s="45">
        <v>11764873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12956605</v>
      </c>
      <c r="F65" s="44">
        <v>12474158</v>
      </c>
      <c r="G65" s="44">
        <v>13508606</v>
      </c>
      <c r="H65" s="44">
        <v>16904568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10914718</v>
      </c>
      <c r="F66" s="43">
        <v>10960667</v>
      </c>
      <c r="G66" s="43">
        <v>11564503</v>
      </c>
      <c r="H66" s="43">
        <v>14471061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2041887</v>
      </c>
      <c r="F67" s="43">
        <v>1513491</v>
      </c>
      <c r="G67" s="43">
        <v>1944103</v>
      </c>
      <c r="H67" s="43">
        <v>2433507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566178</v>
      </c>
      <c r="F68" s="43">
        <v>545380</v>
      </c>
      <c r="G68" s="43">
        <v>523409</v>
      </c>
      <c r="H68" s="43">
        <v>508494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295548</v>
      </c>
      <c r="F69" s="43">
        <v>235531</v>
      </c>
      <c r="G69" s="43">
        <v>208653</v>
      </c>
      <c r="H69" s="43">
        <v>233147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245686</v>
      </c>
      <c r="F70" s="43">
        <v>272601</v>
      </c>
      <c r="G70" s="43">
        <v>293850</v>
      </c>
      <c r="H70" s="43">
        <v>302560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380049</v>
      </c>
      <c r="F71" s="43">
        <v>66466</v>
      </c>
      <c r="G71" s="43">
        <v>41068</v>
      </c>
      <c r="H71" s="43">
        <v>113814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800112</v>
      </c>
      <c r="F72" s="43">
        <v>666114</v>
      </c>
      <c r="G72" s="43">
        <v>1170973</v>
      </c>
      <c r="H72" s="43">
        <v>1578052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137457</v>
      </c>
      <c r="F73" s="43">
        <v>157011</v>
      </c>
      <c r="G73" s="43">
        <v>88791</v>
      </c>
      <c r="H73" s="43">
        <v>73838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937569</v>
      </c>
      <c r="F75" s="43">
        <v>823125</v>
      </c>
      <c r="G75" s="43">
        <v>1259764</v>
      </c>
      <c r="H75" s="43">
        <v>1651890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937569</v>
      </c>
      <c r="F77" s="43">
        <v>823125</v>
      </c>
      <c r="G77" s="43">
        <v>1259764</v>
      </c>
      <c r="H77" s="43">
        <v>1651890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190695</v>
      </c>
      <c r="F78" s="43">
        <v>105334</v>
      </c>
      <c r="G78" s="43">
        <v>160680</v>
      </c>
      <c r="H78" s="43">
        <v>236521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701874</v>
      </c>
      <c r="F82" s="43">
        <v>672791</v>
      </c>
      <c r="G82" s="43">
        <v>1054084</v>
      </c>
      <c r="H82" s="43">
        <v>1370369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701874</v>
      </c>
      <c r="F84" s="45">
        <v>672791</v>
      </c>
      <c r="G84" s="45">
        <v>1054084</v>
      </c>
      <c r="H84" s="45">
        <v>1370369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4040548</v>
      </c>
      <c r="F88" s="44">
        <v>5960614</v>
      </c>
      <c r="G88" s="44">
        <v>2413767</v>
      </c>
      <c r="H88" s="44">
        <v>3282659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3155542</v>
      </c>
      <c r="F89" s="43">
        <v>-834059</v>
      </c>
      <c r="G89" s="43">
        <v>5074532</v>
      </c>
      <c r="H89" s="43">
        <v>169353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-374491</v>
      </c>
      <c r="F90" s="43">
        <v>-351879</v>
      </c>
      <c r="G90" s="43">
        <v>-605519</v>
      </c>
      <c r="H90" s="43">
        <v>-138245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-881922</v>
      </c>
      <c r="F91" s="43">
        <v>-734128</v>
      </c>
      <c r="G91" s="43">
        <v>-922166</v>
      </c>
      <c r="H91" s="43">
        <v>-900000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5939677</v>
      </c>
      <c r="F92" s="45">
        <v>4040548</v>
      </c>
      <c r="G92" s="45">
        <v>5960614</v>
      </c>
      <c r="H92" s="45">
        <v>2413767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124.95545</v>
      </c>
      <c r="F96" s="46">
        <f>+F8*100/F10</f>
        <v>8.7599166666666672</v>
      </c>
      <c r="G96" s="46">
        <f>+G8*100/G10</f>
        <v>11.71255</v>
      </c>
      <c r="H96" s="46">
        <f>+H8*100/H10</f>
        <v>50.289483333333337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0.116979</v>
      </c>
      <c r="F97" s="47">
        <f>+F84/F10</f>
        <v>0.11213183333333333</v>
      </c>
      <c r="G97" s="47">
        <f>+G84/G10</f>
        <v>0.17568066666666668</v>
      </c>
      <c r="H97" s="47">
        <f>+H84/H10</f>
        <v>0.22839483333333332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0.14000000000000001</v>
      </c>
      <c r="F98" s="47">
        <f>+F55/F10</f>
        <v>0.13</v>
      </c>
      <c r="G98" s="47">
        <f>+G55/G10</f>
        <v>0.14000000000000001</v>
      </c>
      <c r="H98" s="47">
        <f>+H55/H10</f>
        <v>0.16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1.7121498333333334</v>
      </c>
      <c r="F99" s="47">
        <f>+F59/F10</f>
        <v>1.7251708333333333</v>
      </c>
      <c r="G99" s="47">
        <f>+G59/G10</f>
        <v>1.7637018333333334</v>
      </c>
      <c r="H99" s="47">
        <f>+H59/H10</f>
        <v>1.7480211666666667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15.729318937587088</v>
      </c>
      <c r="F100" s="47">
        <f>+F11/F84</f>
        <v>14.625641543956444</v>
      </c>
      <c r="G100" s="47">
        <f>+G11/G84</f>
        <v>12.124270930969448</v>
      </c>
      <c r="H100" s="47">
        <f>+H11/H84</f>
        <v>10.683253926497169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7.6086956521739131</v>
      </c>
      <c r="F101" s="47">
        <f>+F55*100/F11</f>
        <v>7.9268292682926829</v>
      </c>
      <c r="G101" s="47">
        <f>+G55*100/G11</f>
        <v>6.572769953051643</v>
      </c>
      <c r="H101" s="47">
        <f>+H55*100/H11</f>
        <v>6.557377049180328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119.67960061207567</v>
      </c>
      <c r="F102" s="47">
        <f>+F55*100/F84</f>
        <v>115.93496345819132</v>
      </c>
      <c r="G102" s="47">
        <f>+G55*100/G84</f>
        <v>79.69004367773347</v>
      </c>
      <c r="H102" s="47">
        <f>+H55*100/H84</f>
        <v>70.054124108178158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1.0746723003895979</v>
      </c>
      <c r="F103" s="48">
        <f>+F11/F59</f>
        <v>0.95063049311541614</v>
      </c>
      <c r="G103" s="48">
        <f>+G11/G59</f>
        <v>1.2076871270096581</v>
      </c>
      <c r="H103" s="48">
        <f>+H11/H59</f>
        <v>1.3958641042390123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15.759429264070333</v>
      </c>
      <c r="F105" s="53">
        <f>+F67*100/F65</f>
        <v>12.13301130224581</v>
      </c>
      <c r="G105" s="53">
        <f>+G67*100/G65</f>
        <v>14.391588591746624</v>
      </c>
      <c r="H105" s="53">
        <f>+H67*100/H65</f>
        <v>14.395558644267041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7.2362243041290526</v>
      </c>
      <c r="F106" s="54">
        <f>+F75*100/F65</f>
        <v>6.5986417680455869</v>
      </c>
      <c r="G106" s="54">
        <f>+G75*100/G65</f>
        <v>9.3256402622150656</v>
      </c>
      <c r="H106" s="54">
        <f>+H75*100/H65</f>
        <v>9.7718557492862281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5.417113510830962</v>
      </c>
      <c r="F107" s="54">
        <f>+F82*100/F65</f>
        <v>5.393478261218112</v>
      </c>
      <c r="G107" s="54">
        <f>+G82*100/G65</f>
        <v>7.8030553263600995</v>
      </c>
      <c r="H107" s="54">
        <f>+H82*100/H65</f>
        <v>8.1065011540076028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5.8299400230697751</v>
      </c>
      <c r="F108" s="54">
        <f>F82*100/F30</f>
        <v>5.7556672864985021</v>
      </c>
      <c r="G108" s="54">
        <f>G82*100/G30</f>
        <v>8.9320742767354702</v>
      </c>
      <c r="H108" s="54">
        <f>H82*100/H30</f>
        <v>11.647971040571369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6.8322875558301508</v>
      </c>
      <c r="F109" s="55">
        <f>+F84*100/F59</f>
        <v>6.4997524399757509</v>
      </c>
      <c r="G109" s="55">
        <f>+G84*100/G59</f>
        <v>9.9609051454369979</v>
      </c>
      <c r="H109" s="55">
        <f>+H84*100/H59</f>
        <v>13.065907764084093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14.670745699294359</v>
      </c>
      <c r="F111" s="46">
        <f>+F43*100/F30</f>
        <v>11.447899906169734</v>
      </c>
      <c r="G111" s="46">
        <f>+G43*100/G30</f>
        <v>10.328688544663295</v>
      </c>
      <c r="H111" s="46">
        <f>+H43*100/H30</f>
        <v>10.852186844685871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85.329254300705642</v>
      </c>
      <c r="F112" s="47">
        <f>+(F59+F60)*100/F30</f>
        <v>88.552100093830262</v>
      </c>
      <c r="G112" s="47">
        <f>+(G59+G60)*100/G30</f>
        <v>89.671311455336706</v>
      </c>
      <c r="H112" s="47">
        <f>+(H59+H60)*100/H30</f>
        <v>89.147813155314125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1.0762078386235416</v>
      </c>
      <c r="F115" s="46">
        <f>+F65/F30</f>
        <v>1.0671531445458335</v>
      </c>
      <c r="G115" s="46">
        <f>+G65/G30</f>
        <v>1.1446893432321754</v>
      </c>
      <c r="H115" s="46">
        <f>+H65/H30</f>
        <v>1.4368678692919168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9.4820291882983341</v>
      </c>
      <c r="F116" s="47">
        <f>+F65/F28</f>
        <v>10.107202728926376</v>
      </c>
      <c r="G116" s="47">
        <f>+G65/G28</f>
        <v>11.760347954176051</v>
      </c>
      <c r="H116" s="47">
        <f>+H65/H28</f>
        <v>20.320725866943626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1.458672883562337</v>
      </c>
      <c r="F117" s="48">
        <f>+F65/F120</f>
        <v>1.3718659956625212</v>
      </c>
      <c r="G117" s="48">
        <f>+G65/G120</f>
        <v>1.4356265982425946</v>
      </c>
      <c r="H117" s="48">
        <f>+H65/H120</f>
        <v>1.7549988118027386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6.0290511428296432</v>
      </c>
      <c r="F119" s="46">
        <f>+F23/F39</f>
        <v>7.7949964391589388</v>
      </c>
      <c r="G119" s="46">
        <f>+G23/G39</f>
        <v>8.7197095742062523</v>
      </c>
      <c r="H119" s="46">
        <f>+H23/H39</f>
        <v>8.5443659114655546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8882461</v>
      </c>
      <c r="F120" s="42">
        <f>+F23-F39</f>
        <v>9092840</v>
      </c>
      <c r="G120" s="42">
        <f>+G23-G39</f>
        <v>9409554</v>
      </c>
      <c r="H120" s="42">
        <f>+H23-H39</f>
        <v>9632239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2020-10-28T07:58:18Z</dcterms:modified>
</cp:coreProperties>
</file>